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\Documents\Master's degree\Tesis\Entregas definitivas\"/>
    </mc:Choice>
  </mc:AlternateContent>
  <xr:revisionPtr revIDLastSave="0" documentId="13_ncr:1_{91606739-351D-4C3D-8C2D-93608C34A96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3" sheetId="4" r:id="rId1"/>
    <sheet name="Sheet1" sheetId="1" r:id="rId2"/>
  </sheets>
  <definedNames>
    <definedName name="_xlnm._FilterDatabase" localSheetId="1" hidden="1">Sheet1!$A$1:$F$23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<sst xmlns="http://schemas.openxmlformats.org/spreadsheetml/2006/main" count="68" uniqueCount="25">
  <si>
    <t>Subasta</t>
  </si>
  <si>
    <t>Emisor</t>
  </si>
  <si>
    <t>Indicador</t>
  </si>
  <si>
    <t>Tasa de Corte</t>
  </si>
  <si>
    <t>TES Referencia</t>
  </si>
  <si>
    <t>Colocación (MM)</t>
  </si>
  <si>
    <t>Demanda (MM)</t>
  </si>
  <si>
    <t>Bancóldex</t>
  </si>
  <si>
    <t>Icetex</t>
  </si>
  <si>
    <t>Banco W</t>
  </si>
  <si>
    <t>Bancamía</t>
  </si>
  <si>
    <t>Corficolombiana</t>
  </si>
  <si>
    <t>Bogotá D.C.</t>
  </si>
  <si>
    <t>Mi Banco</t>
  </si>
  <si>
    <t>Tuya</t>
  </si>
  <si>
    <t>Titularizadora</t>
  </si>
  <si>
    <t>IPC</t>
  </si>
  <si>
    <t>TF</t>
  </si>
  <si>
    <t>IBR</t>
  </si>
  <si>
    <t>UVR</t>
  </si>
  <si>
    <t>NA</t>
  </si>
  <si>
    <t>Promedio de Tasa de Corte</t>
  </si>
  <si>
    <t>Etiquetas de fila</t>
  </si>
  <si>
    <t>Total general</t>
  </si>
  <si>
    <t>Promedio de TES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</si>
</sst>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10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[tabla bonos 2.xlsx]Hoja3!TablaDinámica130</c:name>
    <c:fmtId val="0"/>
  </c:pivotSource>
  <c:chart>
    <c:autoTitleDeleted val="0"/>
    <c:pivotFmts>
      <c:pivotFmt>
        <c:idx val="0"/>
        <c:spPr>
          <a:ln w="31750" cap="rnd">
            <a:solidFill>
              <a:schemeClr val="accent1"/>
            </a:solidFill>
            <a:round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12700">
              <a:solidFill>
                <a:schemeClr val="l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Hoja3!$C$3</c:f>
              <c:strCache>
                <c:ptCount val="1"/>
                <c:pt idx="0">
                  <c:v>Promedio de TES Referencia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Hoja3!$A$4:$A$21</c:f>
              <c:multiLvlStrCache>
                <c:ptCount val="12"/>
                <c:lvl>
                  <c:pt idx="0">
                    <c:v>Bancóldex</c:v>
                  </c:pt>
                  <c:pt idx="1">
                    <c:v>Icetex</c:v>
                  </c:pt>
                  <c:pt idx="2">
                    <c:v>Bancamía</c:v>
                  </c:pt>
                  <c:pt idx="3">
                    <c:v>Banco W</c:v>
                  </c:pt>
                  <c:pt idx="4">
                    <c:v>Bogotá D.C.</c:v>
                  </c:pt>
                  <c:pt idx="5">
                    <c:v>Corficolombiana</c:v>
                  </c:pt>
                  <c:pt idx="6">
                    <c:v>Icetex</c:v>
                  </c:pt>
                  <c:pt idx="7">
                    <c:v>Bancóldex</c:v>
                  </c:pt>
                  <c:pt idx="8">
                    <c:v>Mi Banco</c:v>
                  </c:pt>
                  <c:pt idx="9">
                    <c:v>Titularizadora</c:v>
                  </c:pt>
                  <c:pt idx="10">
                    <c:v>Tuya</c:v>
                  </c:pt>
                  <c:pt idx="11">
                    <c:v>Bancóldex</c:v>
                  </c:pt>
                </c:lvl>
                <c:lvl>
                  <c:pt idx="0">
                    <c:v>2018</c:v>
                  </c:pt>
                  <c:pt idx="1">
                    <c:v>2020</c:v>
                  </c:pt>
                  <c:pt idx="2">
                    <c:v>2021</c:v>
                  </c:pt>
                  <c:pt idx="7">
                    <c:v>2022</c:v>
                  </c:pt>
                  <c:pt idx="11">
                    <c:v>2023</c:v>
                  </c:pt>
                </c:lvl>
              </c:multiLvlStrCache>
            </c:multiLvlStrRef>
          </c:cat>
          <c:val>
            <c:numRef>
              <c:f>Hoja3!$C$4:$C$21</c:f>
              <c:numCache>
                <c:formatCode>0.00%</c:formatCode>
                <c:ptCount val="12"/>
                <c:pt idx="0">
                  <c:v>4.1000000000000002E-2</c:v>
                </c:pt>
                <c:pt idx="1">
                  <c:v>1.7000000000000001E-2</c:v>
                </c:pt>
                <c:pt idx="2">
                  <c:v>8.0000000000000002E-3</c:v>
                </c:pt>
                <c:pt idx="3">
                  <c:v>1.1999999999999999E-3</c:v>
                </c:pt>
                <c:pt idx="4">
                  <c:v>3.8449999999999998E-2</c:v>
                </c:pt>
                <c:pt idx="5">
                  <c:v>3.075E-2</c:v>
                </c:pt>
                <c:pt idx="6">
                  <c:v>3.3666666666666671E-2</c:v>
                </c:pt>
                <c:pt idx="7">
                  <c:v>9.7299999999999998E-2</c:v>
                </c:pt>
                <c:pt idx="8">
                  <c:v>7.7499999999999999E-2</c:v>
                </c:pt>
                <c:pt idx="9">
                  <c:v>5.8999999999999997E-2</c:v>
                </c:pt>
                <c:pt idx="10">
                  <c:v>5.8500000000000003E-2</c:v>
                </c:pt>
                <c:pt idx="11">
                  <c:v>0.10683333333333334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C9-4EFC-86BE-A45B9E730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323792"/>
        <c:axId val="267322960"/>
      </c:barChart>
      <c:lineChart>
        <c:grouping val="standard"/>
        <c:varyColors val="0"/>
        <c:ser>
          <c:idx val="0"/>
          <c:order val="0"/>
          <c:tx>
            <c:strRef>
              <c:f>Hoja3!$B$3</c:f>
              <c:strCache>
                <c:ptCount val="1"/>
                <c:pt idx="0">
                  <c:v>Promedio de Tasa de Corte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multiLvlStrRef>
              <c:f>Hoja3!$A$4:$A$21</c:f>
              <c:multiLvlStrCache>
                <c:ptCount val="12"/>
                <c:lvl>
                  <c:pt idx="0">
                    <c:v>Bancóldex</c:v>
                  </c:pt>
                  <c:pt idx="1">
                    <c:v>Icetex</c:v>
                  </c:pt>
                  <c:pt idx="2">
                    <c:v>Bancamía</c:v>
                  </c:pt>
                  <c:pt idx="3">
                    <c:v>Banco W</c:v>
                  </c:pt>
                  <c:pt idx="4">
                    <c:v>Bogotá D.C.</c:v>
                  </c:pt>
                  <c:pt idx="5">
                    <c:v>Corficolombiana</c:v>
                  </c:pt>
                  <c:pt idx="6">
                    <c:v>Icetex</c:v>
                  </c:pt>
                  <c:pt idx="7">
                    <c:v>Bancóldex</c:v>
                  </c:pt>
                  <c:pt idx="8">
                    <c:v>Mi Banco</c:v>
                  </c:pt>
                  <c:pt idx="9">
                    <c:v>Titularizadora</c:v>
                  </c:pt>
                  <c:pt idx="10">
                    <c:v>Tuya</c:v>
                  </c:pt>
                  <c:pt idx="11">
                    <c:v>Bancóldex</c:v>
                  </c:pt>
                </c:lvl>
                <c:lvl>
                  <c:pt idx="0">
                    <c:v>2018</c:v>
                  </c:pt>
                  <c:pt idx="1">
                    <c:v>2020</c:v>
                  </c:pt>
                  <c:pt idx="2">
                    <c:v>2021</c:v>
                  </c:pt>
                  <c:pt idx="7">
                    <c:v>2022</c:v>
                  </c:pt>
                  <c:pt idx="11">
                    <c:v>2023</c:v>
                  </c:pt>
                </c:lvl>
              </c:multiLvlStrCache>
            </c:multiLvlStrRef>
          </c:cat>
          <c:val>
            <c:numRef>
              <c:f>Hoja3!$B$4:$B$21</c:f>
              <c:numCache>
                <c:formatCode>General</c:formatCode>
                <c:ptCount val="12"/>
                <c:pt idx="0">
                  <c:v>3.3499999999999995E-2</c:v>
                </c:pt>
                <c:pt idx="1">
                  <c:v>2.6450000000000001E-2</c:v>
                </c:pt>
                <c:pt idx="2">
                  <c:v>1.9800000000000002E-2</c:v>
                </c:pt>
                <c:pt idx="3">
                  <c:v>1.49E-2</c:v>
                </c:pt>
                <c:pt idx="4">
                  <c:v>4.4399999999999995E-2</c:v>
                </c:pt>
                <c:pt idx="5">
                  <c:v>3.5250000000000004E-2</c:v>
                </c:pt>
                <c:pt idx="6">
                  <c:v>4.0933333333333329E-2</c:v>
                </c:pt>
                <c:pt idx="7">
                  <c:v>0.1173</c:v>
                </c:pt>
                <c:pt idx="8">
                  <c:v>0.09</c:v>
                </c:pt>
                <c:pt idx="9">
                  <c:v>7.8E-2</c:v>
                </c:pt>
                <c:pt idx="10">
                  <c:v>0.124</c:v>
                </c:pt>
                <c:pt idx="11">
                  <c:v>0.14213333333333333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C9-4EFC-86BE-A45B9E730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2519200"/>
        <c:axId val="512518784"/>
      </c:lineChart>
      <c:catAx>
        <c:axId val="26732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322960"/>
        <c:crosses val="autoZero"/>
        <c:auto val="1"/>
        <c:lblAlgn val="ctr"/>
        <c:lblOffset val="100"/>
        <c:noMultiLvlLbl val="0"/>
      </c:catAx>
      <c:valAx>
        <c:axId val="267322960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323792"/>
        <c:crosses val="autoZero"/>
        <c:crossBetween val="between"/>
      </c:valAx>
      <c:valAx>
        <c:axId val="512518784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519200"/>
        <c:crosses val="max"/>
        <c:crossBetween val="between"/>
      </c:valAx>
      <c:catAx>
        <c:axId val="512519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12518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</xdr:colOff>
      <xdr:row>2</xdr:row>
      <xdr:rowOff>19050</xdr:rowOff>
    </xdr:from>
    <xdr:to>
      <xdr:col>11</xdr:col>
      <xdr:colOff>297180</xdr:colOff>
      <xdr:row>23</xdr:row>
      <xdr:rowOff>53340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B074609-2BF7-4034-B505-E5BEE5971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LL" refreshedDate="45618.773955439814" createdVersion="7" refreshedVersion="7" minRefreshableVersion="3" recordCount="22" xr:uid="{021BE193-6326-4675-88B0-8EA68B6C4DB0}">
  <cacheSource type="worksheet">
    <worksheetSource ref="A1:F23" sheet="Sheet1"/>
  </cacheSource>
  <cacheFields count="6">
    <cacheField name="Subasta" numFmtId="0">
      <sharedItems containsSemiMixedTypes="0" containsString="0" containsNumber="1" containsInteger="1" minValue="2018" maxValue="2023" count="5">
        <n v="2018"/>
        <n v="2020"/>
        <n v="2021"/>
        <n v="2022"/>
        <n v="2023"/>
      </sharedItems>
    </cacheField>
    <cacheField name="Emisor" numFmtId="0">
      <sharedItems count="9">
        <s v="Bancóldex"/>
        <s v="Icetex"/>
        <s v="Banco W"/>
        <s v="Bancamía"/>
        <s v="Corficolombiana"/>
        <s v="Bogotá D.C."/>
        <s v="Mi Banco"/>
        <s v="Tuya"/>
        <s v="Titularizadora"/>
      </sharedItems>
    </cacheField>
    <cacheField name="Tasa de Corte" numFmtId="10">
      <sharedItems containsSemiMixedTypes="0" containsString="0" containsNumber="1" minValue="1.15E-2" maxValue="0.14849999999999999"/>
    </cacheField>
    <cacheField name="TES Referencia" numFmtId="0">
      <sharedItems containsMixedTypes="1" containsNumber="1" minValue="1.1999999999999999E-3" maxValue="0.1125" count="21">
        <n v="2.8199999999999999E-2"/>
        <n v="5.3800000000000001E-2"/>
        <s v="NA"/>
        <n v="8.0999999999999996E-3"/>
        <n v="2.5899999999999999E-2"/>
        <n v="1.1999999999999999E-3"/>
        <n v="8.0000000000000002E-3"/>
        <n v="2.4500000000000001E-2"/>
        <n v="3.6999999999999998E-2"/>
        <n v="3.7199999999999997E-2"/>
        <n v="3.9699999999999999E-2"/>
        <n v="2.8500000000000001E-2"/>
        <n v="3.4500000000000003E-2"/>
        <n v="3.7999999999999999E-2"/>
        <n v="7.7499999999999999E-2"/>
        <n v="9.4500000000000001E-2"/>
        <n v="0.10009999999999999"/>
        <n v="5.8500000000000003E-2"/>
        <n v="5.8999999999999997E-2"/>
        <n v="0.104"/>
        <n v="0.1125"/>
      </sharedItems>
    </cacheField>
    <cacheField name="Colocación (MM)" numFmtId="165">
      <sharedItems containsSemiMixedTypes="0" containsString="0" containsNumber="1" containsInteger="1" minValue="35286" maxValue="400000"/>
    </cacheField>
    <cacheField name="Demanda (MM)" numFmtId="165">
      <sharedItems containsSemiMixedTypes="0" containsString="0" containsNumber="1" containsInteger="1" minValue="35346" maxValue="8403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x v="0"/>
    <n v="2.8500000000000001E-2"/>
    <x v="0"/>
    <n v="100000"/>
    <n v="470600"/>
  </r>
  <r>
    <x v="0"/>
    <x v="0"/>
    <n v="6.0499999999999998E-2"/>
    <x v="1"/>
    <n v="100000"/>
    <n v="334510"/>
  </r>
  <r>
    <x v="0"/>
    <x v="0"/>
    <n v="1.15E-2"/>
    <x v="2"/>
    <n v="200000"/>
    <n v="446160"/>
  </r>
  <r>
    <x v="1"/>
    <x v="1"/>
    <n v="1.9699999999999999E-2"/>
    <x v="3"/>
    <n v="162570"/>
    <n v="193570"/>
  </r>
  <r>
    <x v="1"/>
    <x v="1"/>
    <n v="3.32E-2"/>
    <x v="4"/>
    <n v="201363"/>
    <n v="319948"/>
  </r>
  <r>
    <x v="2"/>
    <x v="2"/>
    <n v="1.49E-2"/>
    <x v="5"/>
    <n v="160000"/>
    <n v="340162"/>
  </r>
  <r>
    <x v="2"/>
    <x v="3"/>
    <n v="1.9800000000000002E-2"/>
    <x v="6"/>
    <n v="120541"/>
    <n v="143391"/>
  </r>
  <r>
    <x v="2"/>
    <x v="4"/>
    <n v="2.9000000000000001E-2"/>
    <x v="7"/>
    <n v="100000"/>
    <n v="118080"/>
  </r>
  <r>
    <x v="2"/>
    <x v="4"/>
    <n v="4.1500000000000002E-2"/>
    <x v="8"/>
    <n v="400000"/>
    <n v="426660"/>
  </r>
  <r>
    <x v="2"/>
    <x v="5"/>
    <n v="4.3499999999999997E-2"/>
    <x v="9"/>
    <n v="103000"/>
    <n v="222000"/>
  </r>
  <r>
    <x v="2"/>
    <x v="5"/>
    <n v="4.53E-2"/>
    <x v="10"/>
    <n v="59271"/>
    <n v="99135"/>
  </r>
  <r>
    <x v="2"/>
    <x v="1"/>
    <n v="3.6900000000000002E-2"/>
    <x v="11"/>
    <n v="157350"/>
    <n v="189350"/>
  </r>
  <r>
    <x v="2"/>
    <x v="1"/>
    <n v="4.2299999999999997E-2"/>
    <x v="12"/>
    <n v="38000"/>
    <n v="62000"/>
  </r>
  <r>
    <x v="2"/>
    <x v="1"/>
    <n v="4.36E-2"/>
    <x v="13"/>
    <n v="97374"/>
    <n v="177378"/>
  </r>
  <r>
    <x v="3"/>
    <x v="6"/>
    <n v="0.09"/>
    <x v="14"/>
    <n v="112500"/>
    <n v="112500"/>
  </r>
  <r>
    <x v="3"/>
    <x v="0"/>
    <n v="0.115"/>
    <x v="15"/>
    <n v="209000"/>
    <n v="267300"/>
  </r>
  <r>
    <x v="3"/>
    <x v="0"/>
    <n v="0.1196"/>
    <x v="16"/>
    <n v="291000"/>
    <n v="514140"/>
  </r>
  <r>
    <x v="3"/>
    <x v="7"/>
    <n v="0.124"/>
    <x v="17"/>
    <n v="55850"/>
    <n v="55850"/>
  </r>
  <r>
    <x v="3"/>
    <x v="8"/>
    <n v="7.8E-2"/>
    <x v="18"/>
    <n v="35286"/>
    <n v="35346"/>
  </r>
  <r>
    <x v="4"/>
    <x v="0"/>
    <n v="0.14849999999999999"/>
    <x v="19"/>
    <n v="200000"/>
    <n v="277840"/>
  </r>
  <r>
    <x v="4"/>
    <x v="0"/>
    <n v="0.1419"/>
    <x v="19"/>
    <n v="100000"/>
    <n v="361720"/>
  </r>
  <r>
    <x v="4"/>
    <x v="0"/>
    <n v="0.13600000000000001"/>
    <x v="20"/>
    <n v="300000"/>
    <n v="8403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8F3FF3-BEA8-4F36-AB79-26D84CC3CBA3}" name="TablaDinámica130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6">
  <location ref="A3:C21" firstHeaderRow="0" firstDataRow="1" firstDataCol="1"/>
  <pivotFields count="6">
    <pivotField axis="axisRow" showAll="0">
      <items count="6">
        <item x="0"/>
        <item x="1"/>
        <item x="2"/>
        <item x="3"/>
        <item x="4"/>
        <item t="default"/>
      </items>
    </pivotField>
    <pivotField axis="axisRow" showAll="0">
      <items count="10">
        <item x="3"/>
        <item x="2"/>
        <item x="0"/>
        <item x="5"/>
        <item x="4"/>
        <item x="1"/>
        <item x="6"/>
        <item x="8"/>
        <item x="7"/>
        <item t="default"/>
      </items>
    </pivotField>
    <pivotField dataField="1" numFmtId="10" showAll="0"/>
    <pivotField dataField="1" showAll="0">
      <items count="22">
        <item x="5"/>
        <item x="6"/>
        <item x="3"/>
        <item x="7"/>
        <item x="4"/>
        <item x="0"/>
        <item x="11"/>
        <item x="12"/>
        <item x="8"/>
        <item x="9"/>
        <item x="13"/>
        <item x="10"/>
        <item x="1"/>
        <item x="17"/>
        <item x="18"/>
        <item x="14"/>
        <item x="15"/>
        <item x="16"/>
        <item x="19"/>
        <item x="20"/>
        <item x="2"/>
        <item t="default"/>
      </items>
    </pivotField>
    <pivotField numFmtId="165" showAll="0"/>
    <pivotField numFmtId="165" showAll="0"/>
  </pivotFields>
  <rowFields count="2">
    <field x="0"/>
    <field x="1"/>
  </rowFields>
  <rowItems count="18">
    <i>
      <x/>
    </i>
    <i r="1">
      <x v="2"/>
    </i>
    <i>
      <x v="1"/>
    </i>
    <i r="1">
      <x v="5"/>
    </i>
    <i>
      <x v="2"/>
    </i>
    <i r="1">
      <x/>
    </i>
    <i r="1">
      <x v="1"/>
    </i>
    <i r="1">
      <x v="3"/>
    </i>
    <i r="1">
      <x v="4"/>
    </i>
    <i r="1">
      <x v="5"/>
    </i>
    <i>
      <x v="3"/>
    </i>
    <i r="1">
      <x v="2"/>
    </i>
    <i r="1">
      <x v="6"/>
    </i>
    <i r="1">
      <x v="7"/>
    </i>
    <i r="1">
      <x v="8"/>
    </i>
    <i>
      <x v="4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Promedio de Tasa de Corte" fld="2" subtotal="average" baseField="0" baseItem="9"/>
    <dataField name="Promedio de TES Referencia" fld="3" subtotal="average" baseField="0" baseItem="9" numFmtId="10"/>
  </dataFields>
  <chartFormats count="2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4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5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6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7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1"/>
          </reference>
          <reference field="1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09BC0-725D-4F49-84B5-0CD34042670D}">
  <dimension ref="A3:C21"/>
  <sheetViews>
    <sheetView topLeftCell="A4" zoomScale="95" workbookViewId="0">
      <selection activeCell="M25" sqref="M1:XFD1048576"/>
    </sheetView>
  </sheetViews>
  <sheetFormatPr defaultColWidth="11.5546875" defaultRowHeight="14.4" x14ac:dyDescent="0.3"/>
  <cols>
    <col min="1" max="1" width="18.5546875" bestFit="1" customWidth="1"/>
    <col min="2" max="2" width="23.77734375" bestFit="1" customWidth="1"/>
    <col min="3" max="3" width="24.77734375" bestFit="1" customWidth="1"/>
    <col min="4" max="4" width="9.6640625" bestFit="1" customWidth="1"/>
    <col min="5" max="5" width="10.88671875" bestFit="1" customWidth="1"/>
    <col min="6" max="6" width="14.88671875" bestFit="1" customWidth="1"/>
    <col min="7" max="7" width="7" bestFit="1" customWidth="1"/>
    <col min="8" max="8" width="8.88671875" bestFit="1" customWidth="1"/>
    <col min="9" max="9" width="12.44140625" bestFit="1" customWidth="1"/>
    <col min="10" max="10" width="8" bestFit="1" customWidth="1"/>
    <col min="11" max="11" width="22.5546875" bestFit="1" customWidth="1"/>
    <col min="12" max="12" width="8.44140625" bestFit="1" customWidth="1"/>
  </cols>
  <sheetData>
    <row r="3" spans="1:3" x14ac:dyDescent="0.3">
      <c r="A3" s="6" t="s">
        <v>22</v>
      </c>
      <c r="B3" t="s">
        <v>21</v>
      </c>
      <c r="C3" t="s">
        <v>24</v>
      </c>
    </row>
    <row r="4" spans="1:3" x14ac:dyDescent="0.3">
      <c r="A4" s="7">
        <v>2018</v>
      </c>
      <c r="B4">
        <v>3.3499999999999995E-2</v>
      </c>
      <c r="C4" s="2">
        <v>4.1000000000000002E-2</v>
      </c>
    </row>
    <row r="5" spans="1:3" x14ac:dyDescent="0.3">
      <c r="A5" s="8" t="s">
        <v>7</v>
      </c>
      <c r="B5">
        <v>3.3499999999999995E-2</v>
      </c>
      <c r="C5" s="2">
        <v>4.1000000000000002E-2</v>
      </c>
    </row>
    <row r="6" spans="1:3" x14ac:dyDescent="0.3">
      <c r="A6" s="7">
        <v>2020</v>
      </c>
      <c r="B6">
        <v>2.6450000000000001E-2</v>
      </c>
      <c r="C6" s="2">
        <v>1.7000000000000001E-2</v>
      </c>
    </row>
    <row r="7" spans="1:3" x14ac:dyDescent="0.3">
      <c r="A7" s="8" t="s">
        <v>8</v>
      </c>
      <c r="B7">
        <v>2.6450000000000001E-2</v>
      </c>
      <c r="C7" s="2">
        <v>1.7000000000000001E-2</v>
      </c>
    </row>
    <row r="8" spans="1:3" x14ac:dyDescent="0.3">
      <c r="A8" s="7">
        <v>2021</v>
      </c>
      <c r="B8">
        <v>3.5199999999999995E-2</v>
      </c>
      <c r="C8" s="2">
        <v>2.7622222222222225E-2</v>
      </c>
    </row>
    <row r="9" spans="1:3" x14ac:dyDescent="0.3">
      <c r="A9" s="8" t="s">
        <v>10</v>
      </c>
      <c r="B9">
        <v>1.9800000000000002E-2</v>
      </c>
      <c r="C9" s="2">
        <v>8.0000000000000002E-3</v>
      </c>
    </row>
    <row r="10" spans="1:3" x14ac:dyDescent="0.3">
      <c r="A10" s="8" t="s">
        <v>9</v>
      </c>
      <c r="B10">
        <v>1.49E-2</v>
      </c>
      <c r="C10" s="2">
        <v>1.1999999999999999E-3</v>
      </c>
    </row>
    <row r="11" spans="1:3" x14ac:dyDescent="0.3">
      <c r="A11" s="8" t="s">
        <v>12</v>
      </c>
      <c r="B11">
        <v>4.4399999999999995E-2</v>
      </c>
      <c r="C11" s="2">
        <v>3.8449999999999998E-2</v>
      </c>
    </row>
    <row r="12" spans="1:3" x14ac:dyDescent="0.3">
      <c r="A12" s="8" t="s">
        <v>11</v>
      </c>
      <c r="B12">
        <v>3.5250000000000004E-2</v>
      </c>
      <c r="C12" s="2">
        <v>3.075E-2</v>
      </c>
    </row>
    <row r="13" spans="1:3" x14ac:dyDescent="0.3">
      <c r="A13" s="8" t="s">
        <v>8</v>
      </c>
      <c r="B13">
        <v>4.0933333333333329E-2</v>
      </c>
      <c r="C13" s="2">
        <v>3.3666666666666671E-2</v>
      </c>
    </row>
    <row r="14" spans="1:3" x14ac:dyDescent="0.3">
      <c r="A14" s="7">
        <v>2022</v>
      </c>
      <c r="B14">
        <v>0.10532</v>
      </c>
      <c r="C14" s="2">
        <v>7.7920000000000003E-2</v>
      </c>
    </row>
    <row r="15" spans="1:3" x14ac:dyDescent="0.3">
      <c r="A15" s="8" t="s">
        <v>7</v>
      </c>
      <c r="B15">
        <v>0.1173</v>
      </c>
      <c r="C15" s="2">
        <v>9.7299999999999998E-2</v>
      </c>
    </row>
    <row r="16" spans="1:3" x14ac:dyDescent="0.3">
      <c r="A16" s="8" t="s">
        <v>13</v>
      </c>
      <c r="B16">
        <v>0.09</v>
      </c>
      <c r="C16" s="2">
        <v>7.7499999999999999E-2</v>
      </c>
    </row>
    <row r="17" spans="1:3" x14ac:dyDescent="0.3">
      <c r="A17" s="8" t="s">
        <v>15</v>
      </c>
      <c r="B17">
        <v>7.8E-2</v>
      </c>
      <c r="C17" s="2">
        <v>5.8999999999999997E-2</v>
      </c>
    </row>
    <row r="18" spans="1:3" x14ac:dyDescent="0.3">
      <c r="A18" s="8" t="s">
        <v>14</v>
      </c>
      <c r="B18">
        <v>0.124</v>
      </c>
      <c r="C18" s="2">
        <v>5.8500000000000003E-2</v>
      </c>
    </row>
    <row r="19" spans="1:3" x14ac:dyDescent="0.3">
      <c r="A19" s="7">
        <v>2023</v>
      </c>
      <c r="B19">
        <v>0.14213333333333333</v>
      </c>
      <c r="C19" s="2">
        <v>0.10683333333333334</v>
      </c>
    </row>
    <row r="20" spans="1:3" x14ac:dyDescent="0.3">
      <c r="A20" s="8" t="s">
        <v>7</v>
      </c>
      <c r="B20">
        <v>0.14213333333333333</v>
      </c>
      <c r="C20" s="2">
        <v>0.10683333333333334</v>
      </c>
    </row>
    <row r="21" spans="1:3" x14ac:dyDescent="0.3">
      <c r="A21" s="7" t="s">
        <v>23</v>
      </c>
      <c r="B21">
        <v>6.4690909090909091E-2</v>
      </c>
      <c r="C21" s="2">
        <v>5.1176190476190472E-2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="86" workbookViewId="0">
      <selection activeCell="I23" sqref="I23"/>
    </sheetView>
  </sheetViews>
  <sheetFormatPr defaultColWidth="8.88671875" defaultRowHeight="14.4" x14ac:dyDescent="0.3"/>
  <cols>
    <col min="1" max="1" width="9.77734375" style="4" bestFit="1" customWidth="1"/>
    <col min="2" max="2" width="14.5546875" bestFit="1" customWidth="1"/>
    <col min="3" max="3" width="12.33203125" bestFit="1" customWidth="1"/>
    <col min="4" max="4" width="13.33203125" bestFit="1" customWidth="1"/>
    <col min="5" max="5" width="15.5546875" bestFit="1" customWidth="1"/>
    <col min="6" max="6" width="14.44140625" bestFit="1" customWidth="1"/>
    <col min="9" max="9" width="9" bestFit="1" customWidth="1"/>
  </cols>
  <sheetData>
    <row r="1" spans="1:9" x14ac:dyDescent="0.3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I1" s="1" t="s">
        <v>2</v>
      </c>
    </row>
    <row r="2" spans="1:9" x14ac:dyDescent="0.3">
      <c r="A2" s="4">
        <v>2023</v>
      </c>
      <c r="B2" t="s">
        <v>7</v>
      </c>
      <c r="C2" s="3">
        <v>0.14849999999999999</v>
      </c>
      <c r="D2" s="3">
        <v>0.104</v>
      </c>
      <c r="E2" s="5">
        <v>200000</v>
      </c>
      <c r="F2" s="5">
        <v>277840</v>
      </c>
      <c r="I2" t="s">
        <v>16</v>
      </c>
    </row>
    <row r="3" spans="1:9" x14ac:dyDescent="0.3">
      <c r="A3" s="4">
        <v>2023</v>
      </c>
      <c r="B3" t="s">
        <v>7</v>
      </c>
      <c r="C3" s="3">
        <v>0.1419</v>
      </c>
      <c r="D3" s="3">
        <v>0.104</v>
      </c>
      <c r="E3" s="5">
        <v>100000</v>
      </c>
      <c r="F3" s="5">
        <v>361720</v>
      </c>
      <c r="I3" t="s">
        <v>17</v>
      </c>
    </row>
    <row r="4" spans="1:9" x14ac:dyDescent="0.3">
      <c r="A4" s="4">
        <v>2023</v>
      </c>
      <c r="B4" t="s">
        <v>7</v>
      </c>
      <c r="C4" s="3">
        <v>0.13600000000000001</v>
      </c>
      <c r="D4" s="3">
        <v>0.1125</v>
      </c>
      <c r="E4" s="5">
        <v>300000</v>
      </c>
      <c r="F4" s="5">
        <v>840320</v>
      </c>
      <c r="I4" t="s">
        <v>18</v>
      </c>
    </row>
    <row r="5" spans="1:9" x14ac:dyDescent="0.3">
      <c r="A5" s="4">
        <v>2022</v>
      </c>
      <c r="B5" t="s">
        <v>14</v>
      </c>
      <c r="C5" s="3">
        <v>0.124</v>
      </c>
      <c r="D5" s="3">
        <v>5.8500000000000003E-2</v>
      </c>
      <c r="E5" s="5">
        <v>55850</v>
      </c>
      <c r="F5" s="5">
        <v>55850</v>
      </c>
      <c r="I5" t="s">
        <v>16</v>
      </c>
    </row>
    <row r="6" spans="1:9" x14ac:dyDescent="0.3">
      <c r="A6" s="4">
        <v>2022</v>
      </c>
      <c r="B6" t="s">
        <v>7</v>
      </c>
      <c r="C6" s="3">
        <v>0.1196</v>
      </c>
      <c r="D6" s="3">
        <v>0.10009999999999999</v>
      </c>
      <c r="E6" s="5">
        <v>291000</v>
      </c>
      <c r="F6" s="5">
        <v>514140</v>
      </c>
      <c r="I6" t="s">
        <v>19</v>
      </c>
    </row>
    <row r="7" spans="1:9" x14ac:dyDescent="0.3">
      <c r="A7" s="4">
        <v>2022</v>
      </c>
      <c r="B7" t="s">
        <v>7</v>
      </c>
      <c r="C7" s="3">
        <v>0.115</v>
      </c>
      <c r="D7" s="3">
        <v>9.4500000000000001E-2</v>
      </c>
      <c r="E7" s="5">
        <v>209000</v>
      </c>
      <c r="F7" s="5">
        <v>267300</v>
      </c>
      <c r="I7" t="s">
        <v>16</v>
      </c>
    </row>
    <row r="8" spans="1:9" x14ac:dyDescent="0.3">
      <c r="A8" s="4">
        <v>2022</v>
      </c>
      <c r="B8" t="s">
        <v>13</v>
      </c>
      <c r="C8" s="3">
        <v>0.09</v>
      </c>
      <c r="D8" s="3">
        <v>7.7499999999999999E-2</v>
      </c>
      <c r="E8" s="5">
        <v>112500</v>
      </c>
      <c r="F8" s="5">
        <v>112500</v>
      </c>
      <c r="I8" t="s">
        <v>16</v>
      </c>
    </row>
    <row r="9" spans="1:9" x14ac:dyDescent="0.3">
      <c r="A9" s="4">
        <v>2022</v>
      </c>
      <c r="B9" t="s">
        <v>15</v>
      </c>
      <c r="C9" s="3">
        <v>7.8E-2</v>
      </c>
      <c r="D9" s="3">
        <v>5.8999999999999997E-2</v>
      </c>
      <c r="E9" s="5">
        <v>35286</v>
      </c>
      <c r="F9" s="5">
        <v>35346</v>
      </c>
      <c r="I9" t="s">
        <v>16</v>
      </c>
    </row>
    <row r="10" spans="1:9" x14ac:dyDescent="0.3">
      <c r="A10" s="4">
        <v>2018</v>
      </c>
      <c r="B10" t="s">
        <v>7</v>
      </c>
      <c r="C10" s="3">
        <v>6.0499999999999998E-2</v>
      </c>
      <c r="D10" s="3">
        <v>5.3800000000000001E-2</v>
      </c>
      <c r="E10" s="5">
        <v>100000</v>
      </c>
      <c r="F10" s="5">
        <v>334510</v>
      </c>
      <c r="I10" t="s">
        <v>16</v>
      </c>
    </row>
    <row r="11" spans="1:9" x14ac:dyDescent="0.3">
      <c r="A11" s="4">
        <v>2021</v>
      </c>
      <c r="B11" t="s">
        <v>12</v>
      </c>
      <c r="C11" s="3">
        <v>4.53E-2</v>
      </c>
      <c r="D11" s="3">
        <v>3.9699999999999999E-2</v>
      </c>
      <c r="E11" s="5">
        <v>59271</v>
      </c>
      <c r="F11" s="5">
        <v>99135</v>
      </c>
      <c r="I11" t="s">
        <v>16</v>
      </c>
    </row>
    <row r="12" spans="1:9" x14ac:dyDescent="0.3">
      <c r="A12" s="4">
        <v>2021</v>
      </c>
      <c r="B12" t="s">
        <v>8</v>
      </c>
      <c r="C12" s="3">
        <v>4.36E-2</v>
      </c>
      <c r="D12" s="3">
        <v>3.7999999999999999E-2</v>
      </c>
      <c r="E12" s="5">
        <v>97374</v>
      </c>
      <c r="F12" s="5">
        <v>177378</v>
      </c>
      <c r="I12" t="s">
        <v>19</v>
      </c>
    </row>
    <row r="13" spans="1:9" x14ac:dyDescent="0.3">
      <c r="A13" s="4">
        <v>2021</v>
      </c>
      <c r="B13" t="s">
        <v>12</v>
      </c>
      <c r="C13" s="3">
        <v>4.3499999999999997E-2</v>
      </c>
      <c r="D13" s="3">
        <v>3.7199999999999997E-2</v>
      </c>
      <c r="E13" s="5">
        <v>103000</v>
      </c>
      <c r="F13" s="5">
        <v>222000</v>
      </c>
      <c r="I13" t="s">
        <v>16</v>
      </c>
    </row>
    <row r="14" spans="1:9" x14ac:dyDescent="0.3">
      <c r="A14" s="4">
        <v>2021</v>
      </c>
      <c r="B14" t="s">
        <v>8</v>
      </c>
      <c r="C14" s="3">
        <v>4.2299999999999997E-2</v>
      </c>
      <c r="D14" s="3">
        <v>3.4500000000000003E-2</v>
      </c>
      <c r="E14" s="5">
        <v>38000</v>
      </c>
      <c r="F14" s="5">
        <v>62000</v>
      </c>
      <c r="I14" t="s">
        <v>16</v>
      </c>
    </row>
    <row r="15" spans="1:9" x14ac:dyDescent="0.3">
      <c r="A15" s="4">
        <v>2021</v>
      </c>
      <c r="B15" t="s">
        <v>11</v>
      </c>
      <c r="C15" s="3">
        <v>4.1500000000000002E-2</v>
      </c>
      <c r="D15" s="3">
        <v>3.6999999999999998E-2</v>
      </c>
      <c r="E15" s="5">
        <v>400000</v>
      </c>
      <c r="F15" s="5">
        <v>426660</v>
      </c>
      <c r="I15" t="s">
        <v>19</v>
      </c>
    </row>
    <row r="16" spans="1:9" x14ac:dyDescent="0.3">
      <c r="A16" s="4">
        <v>2021</v>
      </c>
      <c r="B16" t="s">
        <v>8</v>
      </c>
      <c r="C16" s="3">
        <v>3.6900000000000002E-2</v>
      </c>
      <c r="D16" s="3">
        <v>2.8500000000000001E-2</v>
      </c>
      <c r="E16" s="5">
        <v>157350</v>
      </c>
      <c r="F16" s="5">
        <v>189350</v>
      </c>
      <c r="I16" t="s">
        <v>17</v>
      </c>
    </row>
    <row r="17" spans="1:9" x14ac:dyDescent="0.3">
      <c r="A17" s="4">
        <v>2020</v>
      </c>
      <c r="B17" t="s">
        <v>8</v>
      </c>
      <c r="C17" s="3">
        <v>3.32E-2</v>
      </c>
      <c r="D17" s="3">
        <v>2.5899999999999999E-2</v>
      </c>
      <c r="E17" s="5">
        <v>201363</v>
      </c>
      <c r="F17" s="5">
        <v>319948</v>
      </c>
      <c r="I17" t="s">
        <v>17</v>
      </c>
    </row>
    <row r="18" spans="1:9" x14ac:dyDescent="0.3">
      <c r="A18" s="4">
        <v>2021</v>
      </c>
      <c r="B18" t="s">
        <v>11</v>
      </c>
      <c r="C18" s="3">
        <v>2.9000000000000001E-2</v>
      </c>
      <c r="D18" s="3">
        <v>2.4500000000000001E-2</v>
      </c>
      <c r="E18" s="5">
        <v>100000</v>
      </c>
      <c r="F18" s="5">
        <v>118080</v>
      </c>
      <c r="I18" t="s">
        <v>17</v>
      </c>
    </row>
    <row r="19" spans="1:9" x14ac:dyDescent="0.3">
      <c r="A19" s="4">
        <v>2018</v>
      </c>
      <c r="B19" t="s">
        <v>7</v>
      </c>
      <c r="C19" s="3">
        <v>2.8500000000000001E-2</v>
      </c>
      <c r="D19" s="3">
        <v>2.8199999999999999E-2</v>
      </c>
      <c r="E19" s="5">
        <v>100000</v>
      </c>
      <c r="F19" s="5">
        <v>470600</v>
      </c>
      <c r="I19" t="s">
        <v>16</v>
      </c>
    </row>
    <row r="20" spans="1:9" x14ac:dyDescent="0.3">
      <c r="A20" s="4">
        <v>2021</v>
      </c>
      <c r="B20" t="s">
        <v>10</v>
      </c>
      <c r="C20" s="3">
        <v>1.9800000000000002E-2</v>
      </c>
      <c r="D20" s="3">
        <v>8.0000000000000002E-3</v>
      </c>
      <c r="E20" s="5">
        <v>120541</v>
      </c>
      <c r="F20" s="5">
        <v>143391</v>
      </c>
      <c r="I20" t="s">
        <v>19</v>
      </c>
    </row>
    <row r="21" spans="1:9" x14ac:dyDescent="0.3">
      <c r="A21" s="4">
        <v>2020</v>
      </c>
      <c r="B21" t="s">
        <v>8</v>
      </c>
      <c r="C21" s="3">
        <v>1.9699999999999999E-2</v>
      </c>
      <c r="D21" s="3">
        <v>8.0999999999999996E-3</v>
      </c>
      <c r="E21" s="5">
        <v>162570</v>
      </c>
      <c r="F21" s="5">
        <v>193570</v>
      </c>
      <c r="I21" t="s">
        <v>17</v>
      </c>
    </row>
    <row r="22" spans="1:9" x14ac:dyDescent="0.3">
      <c r="A22" s="4">
        <v>2021</v>
      </c>
      <c r="B22" t="s">
        <v>9</v>
      </c>
      <c r="C22" s="3">
        <v>1.49E-2</v>
      </c>
      <c r="D22" s="3">
        <v>1.1999999999999999E-3</v>
      </c>
      <c r="E22" s="5">
        <v>160000</v>
      </c>
      <c r="F22" s="5">
        <v>340162</v>
      </c>
      <c r="I22" t="s">
        <v>17</v>
      </c>
    </row>
    <row r="23" spans="1:9" x14ac:dyDescent="0.3">
      <c r="A23" s="4">
        <v>2018</v>
      </c>
      <c r="B23" t="s">
        <v>7</v>
      </c>
      <c r="C23" s="3">
        <v>1.15E-2</v>
      </c>
      <c r="D23" s="4" t="s">
        <v>20</v>
      </c>
      <c r="E23" s="5">
        <v>200000</v>
      </c>
      <c r="F23" s="5">
        <v>446160</v>
      </c>
      <c r="I23" t="s">
        <v>17</v>
      </c>
    </row>
  </sheetData>
  <autoFilter ref="A1:F23" xr:uid="{00000000-0001-0000-0000-000000000000}">
    <sortState xmlns:xlrd2="http://schemas.microsoft.com/office/spreadsheetml/2017/richdata2" ref="A2:F23">
      <sortCondition descending="1" ref="C1:C2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 David Polanco Guevara</cp:lastModifiedBy>
  <dcterms:created xsi:type="dcterms:W3CDTF">2024-11-22T23:22:16Z</dcterms:created>
  <dcterms:modified xsi:type="dcterms:W3CDTF">2024-11-24T16:52:22Z</dcterms:modified>
</cp:coreProperties>
</file>